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9BAFE547-CF82-4060-ADFC-621F878096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3" l="1"/>
  <c r="E10" i="3" l="1"/>
  <c r="E16" i="3" l="1"/>
</calcChain>
</file>

<file path=xl/sharedStrings.xml><?xml version="1.0" encoding="utf-8"?>
<sst xmlns="http://schemas.openxmlformats.org/spreadsheetml/2006/main" count="38" uniqueCount="26">
  <si>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</si>
  <si>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</si>
  <si>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</si>
  <si>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</si>
  <si>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</si>
  <si>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</si>
  <si>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</si>
  <si>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</si>
  <si>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</si>
  <si>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</si>
  <si>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60</t>
  </si>
  <si>
    <t xml:space="preserve">Распил упавшего дерева </t>
  </si>
  <si>
    <t>Установка резеток в под. № 2,3</t>
  </si>
  <si>
    <t>Кронирование деревьев</t>
  </si>
  <si>
    <t>2019г</t>
  </si>
  <si>
    <t>Текущий ремонт подъездных козырьков</t>
  </si>
  <si>
    <t>Очистка кровли от снега и наледи</t>
  </si>
  <si>
    <t xml:space="preserve">Установка адресной таблички </t>
  </si>
  <si>
    <t>Замена крана нв вводе газововго оборудования под. № 3</t>
  </si>
  <si>
    <t>Комплекс работ на узле управлкения тепловой энергии</t>
  </si>
  <si>
    <t>Вознаграждение председателю совета МКД</t>
  </si>
  <si>
    <t>2019 г.</t>
  </si>
  <si>
    <t>Возмещение ущерба при падения дерева</t>
  </si>
  <si>
    <t>Косметический емонт под. № 1,2,3</t>
  </si>
  <si>
    <t xml:space="preserve">Механизированная очистка территории от снега </t>
  </si>
  <si>
    <t>Замена окна на 5 эт в подъезде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</si>
</sst>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25"/>
  <sheetViews>
    <sheetView tabSelected="1" workbookViewId="0">
      <selection activeCell="C10" sqref="C10"/>
    </sheetView>
  </sheetViews>
  <sheetFormatPr defaultRowHeight="15" x14ac:dyDescent="0.25"/>
  <cols>
    <col min="1" max="1" width="9.140625" customWidth="1"/>
    <col min="2" max="2" width="23.5703125" customWidth="1"/>
    <col min="3" max="3" width="66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22</v>
      </c>
      <c r="D3" s="4"/>
      <c r="E3" s="5">
        <v>20000</v>
      </c>
      <c r="F3" s="6">
        <v>43709</v>
      </c>
      <c r="G3" s="1"/>
    </row>
    <row r="4" spans="1:7" x14ac:dyDescent="0.25">
      <c r="A4" s="4">
        <v>2</v>
      </c>
      <c r="B4" s="4" t="s">
        <v>10</v>
      </c>
      <c r="C4" s="9" t="s">
        <v>11</v>
      </c>
      <c r="D4" s="4"/>
      <c r="E4" s="5">
        <v>7699.21</v>
      </c>
      <c r="F4" s="7">
        <v>43678</v>
      </c>
      <c r="G4" s="1"/>
    </row>
    <row r="5" spans="1:7" x14ac:dyDescent="0.25">
      <c r="A5" s="4">
        <v>3</v>
      </c>
      <c r="B5" s="4" t="s">
        <v>10</v>
      </c>
      <c r="C5" s="9" t="s">
        <v>12</v>
      </c>
      <c r="D5" s="4"/>
      <c r="E5" s="5">
        <v>1118.01</v>
      </c>
      <c r="F5" s="7">
        <v>43800</v>
      </c>
      <c r="G5" s="1"/>
    </row>
    <row r="6" spans="1:7" x14ac:dyDescent="0.25">
      <c r="A6" s="4">
        <v>4</v>
      </c>
      <c r="B6" s="4" t="s">
        <v>10</v>
      </c>
      <c r="C6" s="9" t="s">
        <v>13</v>
      </c>
      <c r="D6" s="4"/>
      <c r="E6" s="5">
        <v>28527.63</v>
      </c>
      <c r="F6" s="7">
        <v>43647</v>
      </c>
      <c r="G6" s="1"/>
    </row>
    <row r="7" spans="1:7" x14ac:dyDescent="0.25">
      <c r="A7" s="4">
        <v>5</v>
      </c>
      <c r="B7" s="4" t="s">
        <v>10</v>
      </c>
      <c r="C7" s="9" t="s">
        <v>23</v>
      </c>
      <c r="D7" s="4"/>
      <c r="E7" s="5">
        <v>345000</v>
      </c>
      <c r="F7" s="7" t="s">
        <v>14</v>
      </c>
      <c r="G7" s="1"/>
    </row>
    <row r="8" spans="1:7" x14ac:dyDescent="0.25">
      <c r="A8" s="4">
        <v>6</v>
      </c>
      <c r="B8" s="4" t="s">
        <v>10</v>
      </c>
      <c r="C8" s="9" t="s">
        <v>15</v>
      </c>
      <c r="D8" s="4"/>
      <c r="E8" s="5">
        <v>20000</v>
      </c>
      <c r="F8" s="7">
        <v>43647</v>
      </c>
      <c r="G8" s="1"/>
    </row>
    <row r="9" spans="1:7" x14ac:dyDescent="0.25">
      <c r="A9" s="4">
        <v>7</v>
      </c>
      <c r="B9" s="4" t="s">
        <v>10</v>
      </c>
      <c r="C9" s="9" t="s">
        <v>25</v>
      </c>
      <c r="D9" s="4"/>
      <c r="E9" s="5">
        <v>8600</v>
      </c>
      <c r="F9" s="7">
        <v>43617</v>
      </c>
      <c r="G9" s="1"/>
    </row>
    <row r="10" spans="1:7" x14ac:dyDescent="0.25">
      <c r="A10" s="4">
        <v>8</v>
      </c>
      <c r="B10" s="4" t="s">
        <v>10</v>
      </c>
      <c r="C10" s="9" t="s">
        <v>16</v>
      </c>
      <c r="D10" s="4"/>
      <c r="E10" s="5">
        <f>2000+7425</f>
        <v>9425</v>
      </c>
      <c r="F10" s="7">
        <v>43497</v>
      </c>
      <c r="G10" s="1"/>
    </row>
    <row r="11" spans="1:7" x14ac:dyDescent="0.25">
      <c r="A11" s="4">
        <v>9</v>
      </c>
      <c r="B11" s="4" t="s">
        <v>10</v>
      </c>
      <c r="C11" s="9" t="s">
        <v>17</v>
      </c>
      <c r="D11" s="4"/>
      <c r="E11" s="5">
        <v>2284</v>
      </c>
      <c r="F11" s="7">
        <v>43709</v>
      </c>
      <c r="G11" s="1"/>
    </row>
    <row r="12" spans="1:7" x14ac:dyDescent="0.25">
      <c r="A12" s="4">
        <v>10</v>
      </c>
      <c r="B12" s="4" t="s">
        <v>10</v>
      </c>
      <c r="C12" s="9" t="s">
        <v>18</v>
      </c>
      <c r="D12" s="4"/>
      <c r="E12" s="5">
        <v>6294.97</v>
      </c>
      <c r="F12" s="7">
        <v>43800</v>
      </c>
      <c r="G12" s="1"/>
    </row>
    <row r="13" spans="1:7" x14ac:dyDescent="0.25">
      <c r="A13" s="4">
        <v>11</v>
      </c>
      <c r="B13" s="4" t="s">
        <v>10</v>
      </c>
      <c r="C13" s="9" t="s">
        <v>19</v>
      </c>
      <c r="D13" s="4"/>
      <c r="E13" s="5">
        <v>22363.43</v>
      </c>
      <c r="F13" s="7">
        <v>43678</v>
      </c>
      <c r="G13" s="1"/>
    </row>
    <row r="14" spans="1:7" x14ac:dyDescent="0.25">
      <c r="A14" s="4">
        <v>12</v>
      </c>
      <c r="B14" s="4" t="s">
        <v>10</v>
      </c>
      <c r="C14" s="9" t="s">
        <v>24</v>
      </c>
      <c r="D14" s="4"/>
      <c r="E14" s="5">
        <f>7076*2</f>
        <v>14152</v>
      </c>
      <c r="F14" s="7">
        <v>43800</v>
      </c>
      <c r="G14" s="1"/>
    </row>
    <row r="15" spans="1:7" x14ac:dyDescent="0.25">
      <c r="A15" s="4">
        <v>13</v>
      </c>
      <c r="B15" s="4" t="s">
        <v>10</v>
      </c>
      <c r="C15" s="9" t="s">
        <v>20</v>
      </c>
      <c r="D15" s="4"/>
      <c r="E15" s="5">
        <v>112547.05</v>
      </c>
      <c r="F15" s="7" t="s">
        <v>21</v>
      </c>
      <c r="G15" s="1"/>
    </row>
    <row r="16" spans="1:7" x14ac:dyDescent="0.25">
      <c r="A16" s="13" t="s">
        <v>6</v>
      </c>
      <c r="B16" s="13"/>
      <c r="C16" s="13"/>
      <c r="D16" s="13"/>
      <c r="E16" s="3">
        <f>SUM(E3:E15)</f>
        <v>598011.29999999993</v>
      </c>
      <c r="F16" s="4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  <row r="18" spans="1:7" x14ac:dyDescent="0.25">
      <c r="A18" s="8"/>
      <c r="B18" s="8"/>
      <c r="C18" s="10"/>
      <c r="D18" s="8"/>
      <c r="E18" s="8"/>
      <c r="F18" s="8"/>
      <c r="G18" s="1"/>
    </row>
    <row r="19" spans="1:7" x14ac:dyDescent="0.25">
      <c r="A19" s="8"/>
      <c r="B19" s="14" t="s">
        <v>7</v>
      </c>
      <c r="C19" s="14"/>
      <c r="D19" s="8"/>
      <c r="E19" s="14" t="s">
        <v>8</v>
      </c>
      <c r="F19" s="14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  <row r="21" spans="1:7" x14ac:dyDescent="0.25">
      <c r="A21" s="8"/>
      <c r="B21" s="8"/>
      <c r="C21" s="10"/>
      <c r="D21" s="8"/>
      <c r="E21" s="8"/>
      <c r="F21" s="8"/>
      <c r="G21" s="1"/>
    </row>
    <row r="22" spans="1:7" x14ac:dyDescent="0.25">
      <c r="A22" s="8"/>
      <c r="B22" s="8"/>
      <c r="C22" s="10"/>
      <c r="D22" s="8"/>
      <c r="E22" s="8"/>
      <c r="F22" s="8"/>
      <c r="G22" s="1"/>
    </row>
    <row r="23" spans="1:7" x14ac:dyDescent="0.25">
      <c r="A23" s="8"/>
      <c r="B23" s="8"/>
      <c r="C23" s="10"/>
      <c r="D23" s="8"/>
      <c r="E23" s="8"/>
      <c r="F23" s="8"/>
      <c r="G23" s="1"/>
    </row>
    <row r="24" spans="1:7" x14ac:dyDescent="0.25">
      <c r="A24" s="8"/>
      <c r="B24" s="8"/>
      <c r="C24" s="10"/>
      <c r="D24" s="8"/>
      <c r="E24" s="8"/>
      <c r="F24" s="8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</sheetData>
  <mergeCells count="4">
    <mergeCell ref="A1:F1"/>
    <mergeCell ref="A16:D16"/>
    <mergeCell ref="B19:C19"/>
    <mergeCell ref="E19:F1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2020-03-03T07:05:30Z</dcterms:modified>
</cp:coreProperties>
</file>